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210" windowWidth="8460" windowHeight="4890"/>
  </bookViews>
  <sheets>
    <sheet name="Developing Projects" sheetId="6" r:id="rId1"/>
  </sheets>
  <definedNames>
    <definedName name="_xlnm._FilterDatabase" localSheetId="0" hidden="1">'Developing Projects'!$A$1:$H$49</definedName>
    <definedName name="_xlnm.Print_Area" localSheetId="0">'Developing Projects'!$A$1:$H$49</definedName>
    <definedName name="_xlnm.Print_Titles" localSheetId="0">'Developing Projects'!$1:$1</definedName>
  </definedNames>
  <calcPr calcId="145621"/>
</workbook>
</file>

<file path=xl/calcChain.xml><?xml version="1.0" encoding="utf-8"?>
<calcChain xmlns="http://schemas.openxmlformats.org/spreadsheetml/2006/main">
  <c r="I3" i="6" l="1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9" i="6"/>
  <c r="I30" i="6"/>
  <c r="I31" i="6"/>
  <c r="I32" i="6"/>
  <c r="I33" i="6"/>
  <c r="I34" i="6"/>
  <c r="I35" i="6"/>
  <c r="I37" i="6"/>
  <c r="I38" i="6"/>
  <c r="I39" i="6"/>
  <c r="I40" i="6"/>
  <c r="I42" i="6"/>
  <c r="I43" i="6"/>
  <c r="I44" i="6"/>
  <c r="I45" i="6"/>
  <c r="I46" i="6"/>
  <c r="I47" i="6"/>
  <c r="I48" i="6"/>
  <c r="I2" i="6"/>
</calcChain>
</file>

<file path=xl/sharedStrings.xml><?xml version="1.0" encoding="utf-8"?>
<sst xmlns="http://schemas.openxmlformats.org/spreadsheetml/2006/main" count="349" uniqueCount="141">
  <si>
    <t>BLM Application</t>
  </si>
  <si>
    <t>EIR Lead Agency</t>
  </si>
  <si>
    <t>Private</t>
  </si>
  <si>
    <t>N/A</t>
  </si>
  <si>
    <t>CUP</t>
  </si>
  <si>
    <t>Complete</t>
  </si>
  <si>
    <t>High Plains Ranch II</t>
  </si>
  <si>
    <t>On Schedule</t>
  </si>
  <si>
    <t xml:space="preserve">San Luis Obispo County </t>
  </si>
  <si>
    <t>Topaz Solar Farm</t>
  </si>
  <si>
    <t>Ivanpah Unit 1</t>
  </si>
  <si>
    <t>BLM</t>
  </si>
  <si>
    <t xml:space="preserve">Joint BLM-CEC </t>
  </si>
  <si>
    <t>CACA 48668</t>
  </si>
  <si>
    <t>AFC and ROD/ROW</t>
  </si>
  <si>
    <t>Ivanpah Unit 3</t>
  </si>
  <si>
    <t>TBD</t>
  </si>
  <si>
    <t>ROD/ROW</t>
  </si>
  <si>
    <t>Site Not Yet Identified</t>
  </si>
  <si>
    <t>AV Solar Ranch One</t>
  </si>
  <si>
    <t>Agua Caliente Solar Project</t>
  </si>
  <si>
    <t>Yuma County</t>
  </si>
  <si>
    <t>SUP</t>
  </si>
  <si>
    <t>Mojave Solar Project</t>
  </si>
  <si>
    <t>AFC</t>
  </si>
  <si>
    <t>Genesis Solar Energy Project</t>
  </si>
  <si>
    <t>CACA 048880</t>
  </si>
  <si>
    <t>Rice Solar Energy Amended and Restated</t>
  </si>
  <si>
    <t>DTE Stockton</t>
  </si>
  <si>
    <t xml:space="preserve">San Joaquin Valley Air Pollution Control District </t>
  </si>
  <si>
    <t>Other Ownership Type</t>
  </si>
  <si>
    <t>Corcoran</t>
  </si>
  <si>
    <t>Sunshine Landfill</t>
  </si>
  <si>
    <t xml:space="preserve">South Coast Air Quality Management District; SEIR </t>
  </si>
  <si>
    <t>Potrero Hills Landfill</t>
  </si>
  <si>
    <t xml:space="preserve">Alberta Utility Commission </t>
  </si>
  <si>
    <t>PTC</t>
  </si>
  <si>
    <t>Blackspring Ridge IA</t>
  </si>
  <si>
    <t>Blackspring Ridge IB</t>
  </si>
  <si>
    <t>Desert Center Solar Farm</t>
  </si>
  <si>
    <t>CACA 48649</t>
  </si>
  <si>
    <t>North Star Solar 1</t>
  </si>
  <si>
    <t>Fresno County</t>
  </si>
  <si>
    <t>Kings County</t>
  </si>
  <si>
    <t>Westlands Solar Farms PV1</t>
  </si>
  <si>
    <t>Delayed</t>
  </si>
  <si>
    <t>Copper Mountain Solar 2</t>
  </si>
  <si>
    <t>Los Angeles County</t>
  </si>
  <si>
    <t>Western Antelope Blue Sky Ranch A (Silverado) - RAM 1</t>
  </si>
  <si>
    <t>SPI Biomass Portfolio</t>
  </si>
  <si>
    <t>Kansas</t>
  </si>
  <si>
    <t>Lost Hills Solar</t>
  </si>
  <si>
    <t>Cuyama Solar Array</t>
  </si>
  <si>
    <t>Blackwell Solar</t>
  </si>
  <si>
    <t>Henrietta Solar PV</t>
  </si>
  <si>
    <t>RE Kent South LLC (4) (2012 PV RFO - 1)</t>
  </si>
  <si>
    <t>Foothill Farmington 2MW PV Project (2) (2012 PV RFO - 1)</t>
  </si>
  <si>
    <t>San Joaquin county</t>
  </si>
  <si>
    <t>SKIC Solar 1 (1) (2012 PV RFO - 1)</t>
  </si>
  <si>
    <t>SPS, White River West (SPS) - RAM 2</t>
  </si>
  <si>
    <t>Tulare County</t>
  </si>
  <si>
    <t>GASNA 27P (GASNA 27P) - RAM 2</t>
  </si>
  <si>
    <t>Solano County</t>
  </si>
  <si>
    <t>Columbia Solar (Columbia) - RAM 2</t>
  </si>
  <si>
    <t>Alamo Solar (Alamo Solar) - RAM 2</t>
  </si>
  <si>
    <t>Corcoran Irrigation District Solar PV Project (Corcoran) - RAM 2</t>
  </si>
  <si>
    <t>County and Private</t>
  </si>
  <si>
    <t xml:space="preserve">PDSR Site Owner </t>
  </si>
  <si>
    <t>Permit Type</t>
  </si>
  <si>
    <t>Permitting Status</t>
  </si>
  <si>
    <t>Air Permit</t>
  </si>
  <si>
    <t>CPUC ID</t>
  </si>
  <si>
    <t>PG5097</t>
  </si>
  <si>
    <t>PG5098</t>
  </si>
  <si>
    <t>PG6004</t>
  </si>
  <si>
    <t>PG6005</t>
  </si>
  <si>
    <t>PG6007</t>
  </si>
  <si>
    <t>PG6008</t>
  </si>
  <si>
    <t>PG5084</t>
  </si>
  <si>
    <t>PG5103</t>
  </si>
  <si>
    <t>PG6013</t>
  </si>
  <si>
    <t>PG6000</t>
  </si>
  <si>
    <t>PG6003</t>
  </si>
  <si>
    <t>PG2028</t>
  </si>
  <si>
    <t>PG5088</t>
  </si>
  <si>
    <t>PG1049</t>
  </si>
  <si>
    <t>PG1046</t>
  </si>
  <si>
    <t>PG7036</t>
  </si>
  <si>
    <t>PG7037</t>
  </si>
  <si>
    <t>PG5089</t>
  </si>
  <si>
    <t>PG5131</t>
  </si>
  <si>
    <t>PG5080</t>
  </si>
  <si>
    <t>PG5024</t>
  </si>
  <si>
    <t>PG5115</t>
  </si>
  <si>
    <t>PG2047</t>
  </si>
  <si>
    <t>PG5127</t>
  </si>
  <si>
    <t>PG5130</t>
  </si>
  <si>
    <t>PG5116</t>
  </si>
  <si>
    <t>PG5121</t>
  </si>
  <si>
    <t>PG5147</t>
  </si>
  <si>
    <t>Permitting Completion Year</t>
  </si>
  <si>
    <t>Joint CEC BLM</t>
  </si>
  <si>
    <t>Potential for Delay</t>
  </si>
  <si>
    <t>Project Name</t>
  </si>
  <si>
    <t>Wind Resource II (CalWind) - RAM 2</t>
  </si>
  <si>
    <t>Mammoth G1 (Ormat) - RAM 2</t>
  </si>
  <si>
    <t>ABEC Bidart-Old River LLC</t>
  </si>
  <si>
    <t>Orion Solar 1, LLC</t>
  </si>
  <si>
    <t>West Antelope - RAM 1</t>
  </si>
  <si>
    <t>RE Old River One LLC - RAM 3</t>
  </si>
  <si>
    <t>Sand Hill Wind, LLC -RAM 3</t>
  </si>
  <si>
    <t>GASNA 31P, LLC (Twisselman 1 Solar) - RAM 3</t>
  </si>
  <si>
    <t>Shafter Solar - RAM 3</t>
  </si>
  <si>
    <t>Apex Greenworks LLC - RAM 3</t>
  </si>
  <si>
    <t>Western Antelope Dry Ranch Addition LLC - RAM 3</t>
  </si>
  <si>
    <t>Solar Partners XXII (Palen SEGS. BrightSource PPA 6)</t>
  </si>
  <si>
    <t>Bottle Rock Power (2nd Amended &amp; Restated)</t>
  </si>
  <si>
    <t>Solar Partners XXIII (Palen, BrightSource PPA 7)</t>
  </si>
  <si>
    <t>N/A - Existing project</t>
  </si>
  <si>
    <t>Unknown</t>
  </si>
  <si>
    <t>PG1034</t>
  </si>
  <si>
    <t>Kern County</t>
  </si>
  <si>
    <t>ATC</t>
  </si>
  <si>
    <t/>
  </si>
  <si>
    <t>San Bernardino County</t>
  </si>
  <si>
    <t>PG3012</t>
  </si>
  <si>
    <t>Lake County</t>
  </si>
  <si>
    <t>City of Pittsburgh</t>
  </si>
  <si>
    <t>Boulder City</t>
  </si>
  <si>
    <t xml:space="preserve"> CUP</t>
  </si>
  <si>
    <t>Santa Barbara County</t>
  </si>
  <si>
    <t xml:space="preserve"> Air Permit</t>
  </si>
  <si>
    <t>n/a</t>
  </si>
  <si>
    <t>CEC</t>
  </si>
  <si>
    <t>Joint BLM-CEC</t>
  </si>
  <si>
    <t>Bay Area Air Quality Management District</t>
  </si>
  <si>
    <t>City of Shafter</t>
  </si>
  <si>
    <t>CEC and BLM</t>
  </si>
  <si>
    <t>CACA #48810</t>
  </si>
  <si>
    <t>City of Lancaster</t>
  </si>
  <si>
    <t>Actual/Expected Permitting Completion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</si>
</sst>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4" x14ac:knownFonts="1"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tabSelected="1" zoomScaleNormal="100" workbookViewId="0">
      <selection activeCell="D47" sqref="D47"/>
    </sheetView>
  </sheetViews>
  <sheetFormatPr defaultRowHeight="12.75" x14ac:dyDescent="0.2"/>
  <cols>
    <col min="1" max="1" width="11.7109375" style="2" bestFit="1" customWidth="1"/>
    <col min="2" max="2" width="34.85546875" style="7" customWidth="1"/>
    <col min="3" max="3" width="19.42578125" style="2" bestFit="1" customWidth="1"/>
    <col min="4" max="4" width="41.7109375" style="2" bestFit="1" customWidth="1"/>
    <col min="5" max="5" width="10.85546875" style="2" customWidth="1"/>
    <col min="6" max="6" width="18" style="2" customWidth="1"/>
    <col min="7" max="7" width="15.5703125" style="2" bestFit="1" customWidth="1"/>
    <col min="8" max="8" width="14.42578125" style="8" customWidth="1"/>
    <col min="9" max="9" width="24.140625" style="3" hidden="1" customWidth="1"/>
    <col min="10" max="16384" width="9.140625" style="2"/>
  </cols>
  <sheetData>
    <row r="1" spans="1:9" ht="38.25" x14ac:dyDescent="0.2">
      <c r="A1" s="4" t="s">
        <v>71</v>
      </c>
      <c r="B1" s="5" t="s">
        <v>103</v>
      </c>
      <c r="C1" s="4" t="s">
        <v>67</v>
      </c>
      <c r="D1" s="4" t="s">
        <v>1</v>
      </c>
      <c r="E1" s="5" t="s">
        <v>0</v>
      </c>
      <c r="F1" s="4" t="s">
        <v>68</v>
      </c>
      <c r="G1" s="4" t="s">
        <v>69</v>
      </c>
      <c r="H1" s="6" t="s">
        <v>140</v>
      </c>
      <c r="I1" s="1" t="s">
        <v>100</v>
      </c>
    </row>
    <row r="2" spans="1:9" x14ac:dyDescent="0.2">
      <c r="A2" s="9" t="s">
        <v>120</v>
      </c>
      <c r="B2" s="10" t="s">
        <v>106</v>
      </c>
      <c r="C2" s="11" t="s">
        <v>119</v>
      </c>
      <c r="D2" s="9" t="s">
        <v>121</v>
      </c>
      <c r="E2" s="9" t="s">
        <v>3</v>
      </c>
      <c r="F2" s="9" t="s">
        <v>122</v>
      </c>
      <c r="G2" s="11" t="s">
        <v>7</v>
      </c>
      <c r="H2" s="12">
        <v>41486</v>
      </c>
      <c r="I2" s="1">
        <f t="shared" ref="I2:I48" si="0">YEAR(H2)</f>
        <v>2013</v>
      </c>
    </row>
    <row r="3" spans="1:9" x14ac:dyDescent="0.2">
      <c r="A3" s="9" t="s">
        <v>79</v>
      </c>
      <c r="B3" s="10" t="s">
        <v>20</v>
      </c>
      <c r="C3" s="11" t="s">
        <v>2</v>
      </c>
      <c r="D3" s="9" t="s">
        <v>21</v>
      </c>
      <c r="E3" s="9" t="s">
        <v>3</v>
      </c>
      <c r="F3" s="9" t="s">
        <v>22</v>
      </c>
      <c r="G3" s="9" t="s">
        <v>5</v>
      </c>
      <c r="H3" s="13">
        <v>40065</v>
      </c>
      <c r="I3" s="1">
        <f t="shared" si="0"/>
        <v>2009</v>
      </c>
    </row>
    <row r="4" spans="1:9" x14ac:dyDescent="0.2">
      <c r="A4" s="9" t="s">
        <v>123</v>
      </c>
      <c r="B4" s="10" t="s">
        <v>64</v>
      </c>
      <c r="C4" s="11" t="s">
        <v>2</v>
      </c>
      <c r="D4" s="9" t="s">
        <v>124</v>
      </c>
      <c r="E4" s="9" t="s">
        <v>3</v>
      </c>
      <c r="F4" s="9" t="s">
        <v>4</v>
      </c>
      <c r="G4" s="11" t="s">
        <v>7</v>
      </c>
      <c r="H4" s="12">
        <v>41671</v>
      </c>
      <c r="I4" s="1">
        <f t="shared" si="0"/>
        <v>2014</v>
      </c>
    </row>
    <row r="5" spans="1:9" x14ac:dyDescent="0.2">
      <c r="A5" s="9" t="s">
        <v>123</v>
      </c>
      <c r="B5" s="10" t="s">
        <v>113</v>
      </c>
      <c r="C5" s="11" t="s">
        <v>2</v>
      </c>
      <c r="D5" s="9" t="s">
        <v>47</v>
      </c>
      <c r="E5" s="9" t="s">
        <v>3</v>
      </c>
      <c r="F5" s="9" t="s">
        <v>4</v>
      </c>
      <c r="G5" s="11" t="s">
        <v>7</v>
      </c>
      <c r="H5" s="12">
        <v>41486</v>
      </c>
      <c r="I5" s="1">
        <f t="shared" si="0"/>
        <v>2013</v>
      </c>
    </row>
    <row r="6" spans="1:9" x14ac:dyDescent="0.2">
      <c r="A6" s="9" t="s">
        <v>78</v>
      </c>
      <c r="B6" s="10" t="s">
        <v>19</v>
      </c>
      <c r="C6" s="11" t="s">
        <v>2</v>
      </c>
      <c r="D6" s="9" t="s">
        <v>47</v>
      </c>
      <c r="E6" s="9" t="s">
        <v>3</v>
      </c>
      <c r="F6" s="9" t="s">
        <v>4</v>
      </c>
      <c r="G6" s="9" t="s">
        <v>5</v>
      </c>
      <c r="H6" s="13">
        <v>40552</v>
      </c>
      <c r="I6" s="1">
        <f t="shared" si="0"/>
        <v>2011</v>
      </c>
    </row>
    <row r="7" spans="1:9" x14ac:dyDescent="0.2">
      <c r="A7" s="9" t="s">
        <v>87</v>
      </c>
      <c r="B7" s="10" t="s">
        <v>37</v>
      </c>
      <c r="C7" s="11" t="s">
        <v>2</v>
      </c>
      <c r="D7" s="9" t="s">
        <v>35</v>
      </c>
      <c r="E7" s="9" t="s">
        <v>3</v>
      </c>
      <c r="F7" s="9" t="s">
        <v>36</v>
      </c>
      <c r="G7" s="9" t="s">
        <v>5</v>
      </c>
      <c r="H7" s="13">
        <v>40611</v>
      </c>
      <c r="I7" s="1">
        <f t="shared" si="0"/>
        <v>2011</v>
      </c>
    </row>
    <row r="8" spans="1:9" x14ac:dyDescent="0.2">
      <c r="A8" s="9" t="s">
        <v>88</v>
      </c>
      <c r="B8" s="10" t="s">
        <v>38</v>
      </c>
      <c r="C8" s="11" t="s">
        <v>2</v>
      </c>
      <c r="D8" s="9" t="s">
        <v>35</v>
      </c>
      <c r="E8" s="9" t="s">
        <v>3</v>
      </c>
      <c r="F8" s="9" t="s">
        <v>36</v>
      </c>
      <c r="G8" s="9" t="s">
        <v>5</v>
      </c>
      <c r="H8" s="13">
        <v>40611</v>
      </c>
      <c r="I8" s="1">
        <f t="shared" si="0"/>
        <v>2011</v>
      </c>
    </row>
    <row r="9" spans="1:9" x14ac:dyDescent="0.2">
      <c r="A9" s="9" t="s">
        <v>123</v>
      </c>
      <c r="B9" s="10" t="s">
        <v>53</v>
      </c>
      <c r="C9" s="11" t="s">
        <v>2</v>
      </c>
      <c r="D9" s="9" t="s">
        <v>121</v>
      </c>
      <c r="E9" s="9" t="s">
        <v>3</v>
      </c>
      <c r="F9" s="9" t="s">
        <v>4</v>
      </c>
      <c r="G9" s="9" t="s">
        <v>5</v>
      </c>
      <c r="H9" s="13">
        <v>40483</v>
      </c>
      <c r="I9" s="1">
        <f t="shared" si="0"/>
        <v>2010</v>
      </c>
    </row>
    <row r="10" spans="1:9" ht="24" x14ac:dyDescent="0.2">
      <c r="A10" s="9" t="s">
        <v>125</v>
      </c>
      <c r="B10" s="10" t="s">
        <v>116</v>
      </c>
      <c r="C10" s="11" t="s">
        <v>119</v>
      </c>
      <c r="D10" s="9" t="s">
        <v>126</v>
      </c>
      <c r="E10" s="9" t="s">
        <v>3</v>
      </c>
      <c r="F10" s="9" t="s">
        <v>4</v>
      </c>
      <c r="G10" s="9" t="s">
        <v>5</v>
      </c>
      <c r="H10" s="13">
        <v>40645</v>
      </c>
      <c r="I10" s="1">
        <f t="shared" si="0"/>
        <v>2011</v>
      </c>
    </row>
    <row r="11" spans="1:9" x14ac:dyDescent="0.2">
      <c r="A11" s="9" t="s">
        <v>123</v>
      </c>
      <c r="B11" s="10" t="s">
        <v>63</v>
      </c>
      <c r="C11" s="11" t="s">
        <v>2</v>
      </c>
      <c r="D11" s="9" t="s">
        <v>127</v>
      </c>
      <c r="E11" s="9" t="s">
        <v>3</v>
      </c>
      <c r="F11" s="9" t="s">
        <v>16</v>
      </c>
      <c r="G11" s="9" t="s">
        <v>5</v>
      </c>
      <c r="H11" s="13">
        <v>41432</v>
      </c>
      <c r="I11" s="1">
        <f t="shared" si="0"/>
        <v>2013</v>
      </c>
    </row>
    <row r="12" spans="1:9" x14ac:dyDescent="0.2">
      <c r="A12" s="9" t="s">
        <v>93</v>
      </c>
      <c r="B12" s="10" t="s">
        <v>46</v>
      </c>
      <c r="C12" s="11" t="s">
        <v>2</v>
      </c>
      <c r="D12" s="9" t="s">
        <v>128</v>
      </c>
      <c r="E12" s="9" t="s">
        <v>3</v>
      </c>
      <c r="F12" s="9" t="s">
        <v>36</v>
      </c>
      <c r="G12" s="9" t="s">
        <v>5</v>
      </c>
      <c r="H12" s="13">
        <v>40967</v>
      </c>
      <c r="I12" s="1">
        <f t="shared" si="0"/>
        <v>2012</v>
      </c>
    </row>
    <row r="13" spans="1:9" x14ac:dyDescent="0.2">
      <c r="A13" s="9" t="s">
        <v>84</v>
      </c>
      <c r="B13" s="10" t="s">
        <v>31</v>
      </c>
      <c r="C13" s="11" t="s">
        <v>30</v>
      </c>
      <c r="D13" s="9" t="s">
        <v>43</v>
      </c>
      <c r="E13" s="9" t="s">
        <v>3</v>
      </c>
      <c r="F13" s="9" t="s">
        <v>129</v>
      </c>
      <c r="G13" s="9" t="s">
        <v>5</v>
      </c>
      <c r="H13" s="13">
        <v>40854</v>
      </c>
      <c r="I13" s="1">
        <f t="shared" si="0"/>
        <v>2011</v>
      </c>
    </row>
    <row r="14" spans="1:9" ht="24" x14ac:dyDescent="0.2">
      <c r="A14" s="9" t="s">
        <v>123</v>
      </c>
      <c r="B14" s="10" t="s">
        <v>65</v>
      </c>
      <c r="C14" s="11" t="s">
        <v>2</v>
      </c>
      <c r="D14" s="9" t="s">
        <v>43</v>
      </c>
      <c r="E14" s="9" t="s">
        <v>3</v>
      </c>
      <c r="F14" s="9" t="s">
        <v>4</v>
      </c>
      <c r="G14" s="9" t="s">
        <v>5</v>
      </c>
      <c r="H14" s="13">
        <v>41400</v>
      </c>
      <c r="I14" s="1">
        <f t="shared" si="0"/>
        <v>2013</v>
      </c>
    </row>
    <row r="15" spans="1:9" x14ac:dyDescent="0.2">
      <c r="A15" s="9" t="s">
        <v>97</v>
      </c>
      <c r="B15" s="10" t="s">
        <v>52</v>
      </c>
      <c r="C15" s="11" t="s">
        <v>2</v>
      </c>
      <c r="D15" s="9" t="s">
        <v>130</v>
      </c>
      <c r="E15" s="9" t="s">
        <v>3</v>
      </c>
      <c r="F15" s="9" t="s">
        <v>4</v>
      </c>
      <c r="G15" s="11" t="s">
        <v>7</v>
      </c>
      <c r="H15" s="12">
        <v>41670</v>
      </c>
      <c r="I15" s="1">
        <f t="shared" si="0"/>
        <v>2014</v>
      </c>
    </row>
    <row r="16" spans="1:9" x14ac:dyDescent="0.2">
      <c r="A16" s="9" t="s">
        <v>89</v>
      </c>
      <c r="B16" s="10" t="s">
        <v>39</v>
      </c>
      <c r="C16" s="11" t="s">
        <v>11</v>
      </c>
      <c r="D16" s="9" t="s">
        <v>11</v>
      </c>
      <c r="E16" s="9" t="s">
        <v>40</v>
      </c>
      <c r="F16" s="9" t="s">
        <v>17</v>
      </c>
      <c r="G16" s="9" t="s">
        <v>5</v>
      </c>
      <c r="H16" s="13">
        <v>40766</v>
      </c>
      <c r="I16" s="1">
        <f t="shared" si="0"/>
        <v>2011</v>
      </c>
    </row>
    <row r="17" spans="1:9" x14ac:dyDescent="0.2">
      <c r="A17" s="9" t="s">
        <v>83</v>
      </c>
      <c r="B17" s="10" t="s">
        <v>28</v>
      </c>
      <c r="C17" s="11" t="s">
        <v>2</v>
      </c>
      <c r="D17" s="9" t="s">
        <v>29</v>
      </c>
      <c r="E17" s="9" t="s">
        <v>3</v>
      </c>
      <c r="F17" s="9" t="s">
        <v>131</v>
      </c>
      <c r="G17" s="9" t="s">
        <v>5</v>
      </c>
      <c r="H17" s="13">
        <v>40704</v>
      </c>
      <c r="I17" s="1">
        <f t="shared" si="0"/>
        <v>2011</v>
      </c>
    </row>
    <row r="18" spans="1:9" ht="24" x14ac:dyDescent="0.2">
      <c r="A18" s="9" t="s">
        <v>123</v>
      </c>
      <c r="B18" s="10" t="s">
        <v>56</v>
      </c>
      <c r="C18" s="11" t="s">
        <v>66</v>
      </c>
      <c r="D18" s="9" t="s">
        <v>57</v>
      </c>
      <c r="E18" s="9" t="s">
        <v>132</v>
      </c>
      <c r="F18" s="9" t="s">
        <v>4</v>
      </c>
      <c r="G18" s="11" t="s">
        <v>102</v>
      </c>
      <c r="H18" s="12">
        <v>41547</v>
      </c>
      <c r="I18" s="1">
        <f t="shared" si="0"/>
        <v>2013</v>
      </c>
    </row>
    <row r="19" spans="1:9" x14ac:dyDescent="0.2">
      <c r="A19" s="9" t="s">
        <v>123</v>
      </c>
      <c r="B19" s="10" t="s">
        <v>61</v>
      </c>
      <c r="C19" s="11" t="s">
        <v>2</v>
      </c>
      <c r="D19" s="9" t="s">
        <v>62</v>
      </c>
      <c r="E19" s="9" t="s">
        <v>3</v>
      </c>
      <c r="F19" s="9" t="s">
        <v>4</v>
      </c>
      <c r="G19" s="11" t="s">
        <v>7</v>
      </c>
      <c r="H19" s="12">
        <v>41730</v>
      </c>
      <c r="I19" s="1">
        <f t="shared" si="0"/>
        <v>2014</v>
      </c>
    </row>
    <row r="20" spans="1:9" ht="24" x14ac:dyDescent="0.2">
      <c r="A20" s="9" t="s">
        <v>123</v>
      </c>
      <c r="B20" s="10" t="s">
        <v>111</v>
      </c>
      <c r="C20" s="11" t="s">
        <v>16</v>
      </c>
      <c r="D20" s="9" t="s">
        <v>121</v>
      </c>
      <c r="E20" s="9" t="s">
        <v>3</v>
      </c>
      <c r="F20" s="9" t="s">
        <v>4</v>
      </c>
      <c r="G20" s="11" t="s">
        <v>7</v>
      </c>
      <c r="H20" s="12">
        <v>41759</v>
      </c>
      <c r="I20" s="1">
        <f t="shared" si="0"/>
        <v>2014</v>
      </c>
    </row>
    <row r="21" spans="1:9" x14ac:dyDescent="0.2">
      <c r="A21" s="9" t="s">
        <v>81</v>
      </c>
      <c r="B21" s="10" t="s">
        <v>25</v>
      </c>
      <c r="C21" s="11" t="s">
        <v>11</v>
      </c>
      <c r="D21" s="9" t="s">
        <v>133</v>
      </c>
      <c r="E21" s="9" t="s">
        <v>26</v>
      </c>
      <c r="F21" s="9" t="s">
        <v>17</v>
      </c>
      <c r="G21" s="9" t="s">
        <v>5</v>
      </c>
      <c r="H21" s="13">
        <v>40486</v>
      </c>
      <c r="I21" s="1">
        <f t="shared" si="0"/>
        <v>2010</v>
      </c>
    </row>
    <row r="22" spans="1:9" x14ac:dyDescent="0.2">
      <c r="A22" s="9" t="s">
        <v>98</v>
      </c>
      <c r="B22" s="10" t="s">
        <v>54</v>
      </c>
      <c r="C22" s="11" t="s">
        <v>2</v>
      </c>
      <c r="D22" s="9" t="s">
        <v>43</v>
      </c>
      <c r="E22" s="9" t="s">
        <v>3</v>
      </c>
      <c r="F22" s="9" t="s">
        <v>4</v>
      </c>
      <c r="G22" s="9" t="s">
        <v>5</v>
      </c>
      <c r="H22" s="13">
        <v>41158</v>
      </c>
      <c r="I22" s="1">
        <f t="shared" si="0"/>
        <v>2012</v>
      </c>
    </row>
    <row r="23" spans="1:9" x14ac:dyDescent="0.2">
      <c r="A23" s="9" t="s">
        <v>72</v>
      </c>
      <c r="B23" s="10" t="s">
        <v>6</v>
      </c>
      <c r="C23" s="11" t="s">
        <v>2</v>
      </c>
      <c r="D23" s="9" t="s">
        <v>8</v>
      </c>
      <c r="E23" s="9" t="s">
        <v>3</v>
      </c>
      <c r="F23" s="9" t="s">
        <v>4</v>
      </c>
      <c r="G23" s="9" t="s">
        <v>5</v>
      </c>
      <c r="H23" s="13">
        <v>40663</v>
      </c>
      <c r="I23" s="1">
        <f t="shared" si="0"/>
        <v>2011</v>
      </c>
    </row>
    <row r="24" spans="1:9" x14ac:dyDescent="0.2">
      <c r="A24" s="9" t="s">
        <v>74</v>
      </c>
      <c r="B24" s="10" t="s">
        <v>10</v>
      </c>
      <c r="C24" s="11" t="s">
        <v>11</v>
      </c>
      <c r="D24" s="9" t="s">
        <v>12</v>
      </c>
      <c r="E24" s="9" t="s">
        <v>13</v>
      </c>
      <c r="F24" s="9" t="s">
        <v>14</v>
      </c>
      <c r="G24" s="9" t="s">
        <v>5</v>
      </c>
      <c r="H24" s="13">
        <v>40458</v>
      </c>
      <c r="I24" s="1">
        <f t="shared" si="0"/>
        <v>2010</v>
      </c>
    </row>
    <row r="25" spans="1:9" x14ac:dyDescent="0.2">
      <c r="A25" s="9" t="s">
        <v>75</v>
      </c>
      <c r="B25" s="10" t="s">
        <v>15</v>
      </c>
      <c r="C25" s="11" t="s">
        <v>11</v>
      </c>
      <c r="D25" s="9" t="s">
        <v>134</v>
      </c>
      <c r="E25" s="9" t="s">
        <v>13</v>
      </c>
      <c r="F25" s="9" t="s">
        <v>14</v>
      </c>
      <c r="G25" s="9" t="s">
        <v>5</v>
      </c>
      <c r="H25" s="13">
        <v>40458</v>
      </c>
      <c r="I25" s="1">
        <f t="shared" si="0"/>
        <v>2010</v>
      </c>
    </row>
    <row r="26" spans="1:9" x14ac:dyDescent="0.2">
      <c r="A26" s="9" t="s">
        <v>95</v>
      </c>
      <c r="B26" s="10" t="s">
        <v>50</v>
      </c>
      <c r="C26" s="11" t="s">
        <v>2</v>
      </c>
      <c r="D26" s="9" t="s">
        <v>43</v>
      </c>
      <c r="E26" s="9" t="s">
        <v>3</v>
      </c>
      <c r="F26" s="9" t="s">
        <v>4</v>
      </c>
      <c r="G26" s="9" t="s">
        <v>5</v>
      </c>
      <c r="H26" s="13">
        <v>41036</v>
      </c>
      <c r="I26" s="1">
        <f t="shared" si="0"/>
        <v>2012</v>
      </c>
    </row>
    <row r="27" spans="1:9" x14ac:dyDescent="0.2">
      <c r="A27" s="9" t="s">
        <v>96</v>
      </c>
      <c r="B27" s="10" t="s">
        <v>51</v>
      </c>
      <c r="C27" s="11" t="s">
        <v>2</v>
      </c>
      <c r="D27" s="9" t="s">
        <v>121</v>
      </c>
      <c r="E27" s="9" t="s">
        <v>3</v>
      </c>
      <c r="F27" s="9" t="s">
        <v>4</v>
      </c>
      <c r="G27" s="9" t="s">
        <v>5</v>
      </c>
      <c r="H27" s="13">
        <v>40477</v>
      </c>
      <c r="I27" s="1">
        <f t="shared" si="0"/>
        <v>2010</v>
      </c>
    </row>
    <row r="28" spans="1:9" ht="24" x14ac:dyDescent="0.2">
      <c r="A28" s="9" t="s">
        <v>123</v>
      </c>
      <c r="B28" s="10" t="s">
        <v>105</v>
      </c>
      <c r="C28" s="11" t="s">
        <v>119</v>
      </c>
      <c r="D28" s="9" t="s">
        <v>118</v>
      </c>
      <c r="E28" s="9" t="s">
        <v>3</v>
      </c>
      <c r="F28" s="9" t="s">
        <v>118</v>
      </c>
      <c r="G28" s="9" t="s">
        <v>5</v>
      </c>
      <c r="H28" s="13" t="s">
        <v>118</v>
      </c>
      <c r="I28" s="1"/>
    </row>
    <row r="29" spans="1:9" x14ac:dyDescent="0.2">
      <c r="A29" s="9" t="s">
        <v>80</v>
      </c>
      <c r="B29" s="10" t="s">
        <v>23</v>
      </c>
      <c r="C29" s="11" t="s">
        <v>2</v>
      </c>
      <c r="D29" s="9" t="s">
        <v>133</v>
      </c>
      <c r="E29" s="9" t="s">
        <v>3</v>
      </c>
      <c r="F29" s="9" t="s">
        <v>24</v>
      </c>
      <c r="G29" s="9" t="s">
        <v>5</v>
      </c>
      <c r="H29" s="13">
        <v>40459</v>
      </c>
      <c r="I29" s="1">
        <f t="shared" si="0"/>
        <v>2010</v>
      </c>
    </row>
    <row r="30" spans="1:9" x14ac:dyDescent="0.2">
      <c r="A30" s="9" t="s">
        <v>90</v>
      </c>
      <c r="B30" s="10" t="s">
        <v>41</v>
      </c>
      <c r="C30" s="11" t="s">
        <v>2</v>
      </c>
      <c r="D30" s="9" t="s">
        <v>42</v>
      </c>
      <c r="E30" s="9" t="s">
        <v>3</v>
      </c>
      <c r="F30" s="9" t="s">
        <v>4</v>
      </c>
      <c r="G30" s="9" t="s">
        <v>5</v>
      </c>
      <c r="H30" s="13">
        <v>41031</v>
      </c>
      <c r="I30" s="1">
        <f t="shared" si="0"/>
        <v>2012</v>
      </c>
    </row>
    <row r="31" spans="1:9" x14ac:dyDescent="0.2">
      <c r="A31" s="9" t="s">
        <v>92</v>
      </c>
      <c r="B31" s="10" t="s">
        <v>107</v>
      </c>
      <c r="C31" s="11" t="s">
        <v>2</v>
      </c>
      <c r="D31" s="9" t="s">
        <v>121</v>
      </c>
      <c r="E31" s="9" t="s">
        <v>3</v>
      </c>
      <c r="F31" s="9" t="s">
        <v>4</v>
      </c>
      <c r="G31" s="9" t="s">
        <v>5</v>
      </c>
      <c r="H31" s="13">
        <v>41387</v>
      </c>
      <c r="I31" s="1">
        <f t="shared" si="0"/>
        <v>2013</v>
      </c>
    </row>
    <row r="32" spans="1:9" x14ac:dyDescent="0.2">
      <c r="A32" s="9" t="s">
        <v>86</v>
      </c>
      <c r="B32" s="10" t="s">
        <v>34</v>
      </c>
      <c r="C32" s="11" t="s">
        <v>2</v>
      </c>
      <c r="D32" s="9" t="s">
        <v>135</v>
      </c>
      <c r="E32" s="9" t="s">
        <v>3</v>
      </c>
      <c r="F32" s="9" t="s">
        <v>70</v>
      </c>
      <c r="G32" s="11" t="s">
        <v>102</v>
      </c>
      <c r="H32" s="12">
        <v>41000</v>
      </c>
      <c r="I32" s="1">
        <f t="shared" si="0"/>
        <v>2012</v>
      </c>
    </row>
    <row r="33" spans="1:9" x14ac:dyDescent="0.2">
      <c r="A33" s="9" t="s">
        <v>123</v>
      </c>
      <c r="B33" s="10" t="s">
        <v>55</v>
      </c>
      <c r="C33" s="11" t="s">
        <v>2</v>
      </c>
      <c r="D33" s="9" t="s">
        <v>43</v>
      </c>
      <c r="E33" s="9" t="s">
        <v>3</v>
      </c>
      <c r="F33" s="9" t="s">
        <v>4</v>
      </c>
      <c r="G33" s="9" t="s">
        <v>5</v>
      </c>
      <c r="H33" s="13">
        <v>41149</v>
      </c>
      <c r="I33" s="1">
        <f t="shared" si="0"/>
        <v>2012</v>
      </c>
    </row>
    <row r="34" spans="1:9" x14ac:dyDescent="0.2">
      <c r="A34" s="9" t="s">
        <v>123</v>
      </c>
      <c r="B34" s="10" t="s">
        <v>109</v>
      </c>
      <c r="C34" s="11" t="s">
        <v>119</v>
      </c>
      <c r="D34" s="9" t="s">
        <v>121</v>
      </c>
      <c r="E34" s="9" t="s">
        <v>3</v>
      </c>
      <c r="F34" s="9" t="s">
        <v>4</v>
      </c>
      <c r="G34" s="9" t="s">
        <v>5</v>
      </c>
      <c r="H34" s="13">
        <v>41226</v>
      </c>
      <c r="I34" s="1">
        <f t="shared" si="0"/>
        <v>2012</v>
      </c>
    </row>
    <row r="35" spans="1:9" x14ac:dyDescent="0.2">
      <c r="A35" s="9" t="s">
        <v>82</v>
      </c>
      <c r="B35" s="10" t="s">
        <v>27</v>
      </c>
      <c r="C35" s="11" t="s">
        <v>2</v>
      </c>
      <c r="D35" s="9" t="s">
        <v>133</v>
      </c>
      <c r="E35" s="9" t="s">
        <v>3</v>
      </c>
      <c r="F35" s="9" t="s">
        <v>24</v>
      </c>
      <c r="G35" s="9" t="s">
        <v>5</v>
      </c>
      <c r="H35" s="13">
        <v>40527</v>
      </c>
      <c r="I35" s="1">
        <f t="shared" si="0"/>
        <v>2010</v>
      </c>
    </row>
    <row r="36" spans="1:9" ht="24" x14ac:dyDescent="0.2">
      <c r="A36" s="9" t="s">
        <v>123</v>
      </c>
      <c r="B36" s="10" t="s">
        <v>110</v>
      </c>
      <c r="C36" s="11" t="s">
        <v>119</v>
      </c>
      <c r="D36" s="9" t="s">
        <v>118</v>
      </c>
      <c r="E36" s="9" t="s">
        <v>3</v>
      </c>
      <c r="F36" s="9" t="s">
        <v>4</v>
      </c>
      <c r="G36" s="9" t="s">
        <v>5</v>
      </c>
      <c r="H36" s="13" t="s">
        <v>118</v>
      </c>
      <c r="I36" s="1"/>
    </row>
    <row r="37" spans="1:9" x14ac:dyDescent="0.2">
      <c r="A37" s="9" t="s">
        <v>123</v>
      </c>
      <c r="B37" s="10" t="s">
        <v>112</v>
      </c>
      <c r="C37" s="11" t="s">
        <v>119</v>
      </c>
      <c r="D37" s="9" t="s">
        <v>136</v>
      </c>
      <c r="E37" s="9" t="s">
        <v>3</v>
      </c>
      <c r="F37" s="9" t="s">
        <v>4</v>
      </c>
      <c r="G37" s="9" t="s">
        <v>5</v>
      </c>
      <c r="H37" s="13">
        <v>40583</v>
      </c>
      <c r="I37" s="1">
        <f t="shared" si="0"/>
        <v>2011</v>
      </c>
    </row>
    <row r="38" spans="1:9" x14ac:dyDescent="0.2">
      <c r="A38" s="9" t="s">
        <v>123</v>
      </c>
      <c r="B38" s="10" t="s">
        <v>58</v>
      </c>
      <c r="C38" s="11" t="s">
        <v>2</v>
      </c>
      <c r="D38" s="9" t="s">
        <v>121</v>
      </c>
      <c r="E38" s="9" t="s">
        <v>3</v>
      </c>
      <c r="F38" s="9" t="s">
        <v>4</v>
      </c>
      <c r="G38" s="9" t="s">
        <v>5</v>
      </c>
      <c r="H38" s="13">
        <v>40780</v>
      </c>
      <c r="I38" s="1">
        <f t="shared" si="0"/>
        <v>2011</v>
      </c>
    </row>
    <row r="39" spans="1:9" ht="24" x14ac:dyDescent="0.2">
      <c r="A39" s="9" t="s">
        <v>76</v>
      </c>
      <c r="B39" s="10" t="s">
        <v>115</v>
      </c>
      <c r="C39" s="11" t="s">
        <v>11</v>
      </c>
      <c r="D39" s="9" t="s">
        <v>137</v>
      </c>
      <c r="E39" s="9" t="s">
        <v>138</v>
      </c>
      <c r="F39" s="9" t="s">
        <v>101</v>
      </c>
      <c r="G39" s="11" t="s">
        <v>7</v>
      </c>
      <c r="H39" s="12">
        <v>41547</v>
      </c>
      <c r="I39" s="1">
        <f t="shared" si="0"/>
        <v>2013</v>
      </c>
    </row>
    <row r="40" spans="1:9" ht="24" x14ac:dyDescent="0.2">
      <c r="A40" s="9" t="s">
        <v>77</v>
      </c>
      <c r="B40" s="10" t="s">
        <v>117</v>
      </c>
      <c r="C40" s="11" t="s">
        <v>18</v>
      </c>
      <c r="D40" s="9" t="s">
        <v>133</v>
      </c>
      <c r="E40" s="9" t="s">
        <v>16</v>
      </c>
      <c r="F40" s="9" t="s">
        <v>16</v>
      </c>
      <c r="G40" s="11" t="s">
        <v>7</v>
      </c>
      <c r="H40" s="12">
        <v>41639</v>
      </c>
      <c r="I40" s="1">
        <f t="shared" si="0"/>
        <v>2013</v>
      </c>
    </row>
    <row r="41" spans="1:9" x14ac:dyDescent="0.2">
      <c r="A41" s="9" t="s">
        <v>94</v>
      </c>
      <c r="B41" s="10" t="s">
        <v>49</v>
      </c>
      <c r="C41" s="11" t="s">
        <v>2</v>
      </c>
      <c r="D41" s="9" t="s">
        <v>118</v>
      </c>
      <c r="E41" s="9" t="s">
        <v>3</v>
      </c>
      <c r="F41" s="9" t="s">
        <v>118</v>
      </c>
      <c r="G41" s="11" t="s">
        <v>45</v>
      </c>
      <c r="H41" s="12" t="s">
        <v>119</v>
      </c>
      <c r="I41" s="1"/>
    </row>
    <row r="42" spans="1:9" x14ac:dyDescent="0.2">
      <c r="A42" s="9" t="s">
        <v>99</v>
      </c>
      <c r="B42" s="10" t="s">
        <v>59</v>
      </c>
      <c r="C42" s="11" t="s">
        <v>2</v>
      </c>
      <c r="D42" s="9" t="s">
        <v>60</v>
      </c>
      <c r="E42" s="9" t="s">
        <v>3</v>
      </c>
      <c r="F42" s="9" t="s">
        <v>22</v>
      </c>
      <c r="G42" s="11" t="s">
        <v>7</v>
      </c>
      <c r="H42" s="12">
        <v>41517</v>
      </c>
      <c r="I42" s="1">
        <f t="shared" si="0"/>
        <v>2013</v>
      </c>
    </row>
    <row r="43" spans="1:9" x14ac:dyDescent="0.2">
      <c r="A43" s="9" t="s">
        <v>85</v>
      </c>
      <c r="B43" s="10" t="s">
        <v>32</v>
      </c>
      <c r="C43" s="11" t="s">
        <v>2</v>
      </c>
      <c r="D43" s="9" t="s">
        <v>33</v>
      </c>
      <c r="E43" s="9" t="s">
        <v>3</v>
      </c>
      <c r="F43" s="9" t="s">
        <v>70</v>
      </c>
      <c r="G43" s="9" t="s">
        <v>5</v>
      </c>
      <c r="H43" s="13">
        <v>41107</v>
      </c>
      <c r="I43" s="1">
        <f t="shared" si="0"/>
        <v>2012</v>
      </c>
    </row>
    <row r="44" spans="1:9" x14ac:dyDescent="0.2">
      <c r="A44" s="9" t="s">
        <v>73</v>
      </c>
      <c r="B44" s="10" t="s">
        <v>9</v>
      </c>
      <c r="C44" s="11" t="s">
        <v>2</v>
      </c>
      <c r="D44" s="9" t="s">
        <v>8</v>
      </c>
      <c r="E44" s="9" t="s">
        <v>3</v>
      </c>
      <c r="F44" s="9" t="s">
        <v>4</v>
      </c>
      <c r="G44" s="9" t="s">
        <v>5</v>
      </c>
      <c r="H44" s="13">
        <v>40865</v>
      </c>
      <c r="I44" s="1">
        <f t="shared" si="0"/>
        <v>2011</v>
      </c>
    </row>
    <row r="45" spans="1:9" x14ac:dyDescent="0.2">
      <c r="A45" s="9" t="s">
        <v>123</v>
      </c>
      <c r="B45" s="10" t="s">
        <v>108</v>
      </c>
      <c r="C45" s="11" t="s">
        <v>2</v>
      </c>
      <c r="D45" s="9" t="s">
        <v>47</v>
      </c>
      <c r="E45" s="9" t="s">
        <v>3</v>
      </c>
      <c r="F45" s="9" t="s">
        <v>4</v>
      </c>
      <c r="G45" s="11" t="s">
        <v>7</v>
      </c>
      <c r="H45" s="12">
        <v>41547</v>
      </c>
      <c r="I45" s="1">
        <f t="shared" si="0"/>
        <v>2013</v>
      </c>
    </row>
    <row r="46" spans="1:9" ht="24" x14ac:dyDescent="0.2">
      <c r="A46" s="9" t="s">
        <v>123</v>
      </c>
      <c r="B46" s="10" t="s">
        <v>48</v>
      </c>
      <c r="C46" s="11" t="s">
        <v>2</v>
      </c>
      <c r="D46" s="9" t="s">
        <v>47</v>
      </c>
      <c r="E46" s="9" t="s">
        <v>3</v>
      </c>
      <c r="F46" s="9" t="s">
        <v>4</v>
      </c>
      <c r="G46" s="11" t="s">
        <v>7</v>
      </c>
      <c r="H46" s="12">
        <v>41486</v>
      </c>
      <c r="I46" s="1">
        <f t="shared" si="0"/>
        <v>2013</v>
      </c>
    </row>
    <row r="47" spans="1:9" ht="24" x14ac:dyDescent="0.2">
      <c r="A47" s="9" t="s">
        <v>123</v>
      </c>
      <c r="B47" s="10" t="s">
        <v>114</v>
      </c>
      <c r="C47" s="11" t="s">
        <v>2</v>
      </c>
      <c r="D47" s="9" t="s">
        <v>139</v>
      </c>
      <c r="E47" s="9" t="s">
        <v>3</v>
      </c>
      <c r="F47" s="9" t="s">
        <v>4</v>
      </c>
      <c r="G47" s="11" t="s">
        <v>7</v>
      </c>
      <c r="H47" s="12">
        <v>41486</v>
      </c>
      <c r="I47" s="1">
        <f t="shared" si="0"/>
        <v>2013</v>
      </c>
    </row>
    <row r="48" spans="1:9" x14ac:dyDescent="0.2">
      <c r="A48" s="9" t="s">
        <v>91</v>
      </c>
      <c r="B48" s="10" t="s">
        <v>44</v>
      </c>
      <c r="C48" s="11" t="s">
        <v>2</v>
      </c>
      <c r="D48" s="9" t="s">
        <v>42</v>
      </c>
      <c r="E48" s="9" t="s">
        <v>3</v>
      </c>
      <c r="F48" s="9" t="s">
        <v>4</v>
      </c>
      <c r="G48" s="9" t="s">
        <v>5</v>
      </c>
      <c r="H48" s="13">
        <v>40836</v>
      </c>
      <c r="I48" s="1">
        <f t="shared" si="0"/>
        <v>2011</v>
      </c>
    </row>
    <row r="49" spans="1:9" ht="24" x14ac:dyDescent="0.2">
      <c r="A49" s="9" t="s">
        <v>123</v>
      </c>
      <c r="B49" s="10" t="s">
        <v>104</v>
      </c>
      <c r="C49" s="11" t="s">
        <v>119</v>
      </c>
      <c r="D49" s="9" t="s">
        <v>118</v>
      </c>
      <c r="E49" s="9" t="s">
        <v>3</v>
      </c>
      <c r="F49" s="9" t="s">
        <v>118</v>
      </c>
      <c r="G49" s="9" t="s">
        <v>5</v>
      </c>
      <c r="H49" s="13" t="s">
        <v>118</v>
      </c>
      <c r="I49" s="1"/>
    </row>
  </sheetData>
  <printOptions headings="1"/>
  <pageMargins left="0.45" right="0.45" top="0.55000000000000004" bottom="0.55000000000000004" header="0.3" footer="0.3"/>
  <pageSetup scale="75" orientation="landscape" r:id="rId1"/>
  <headerFooter>
    <oddHeader>&amp;LConfidential Protected Material: 
Protected under Appendix 1 in 
Decision 06-06-066 and General Order 66-C&amp;CRPS PROCUREMENT COMPLIANCE REPORT – August 1, 2013: Appendix B</oddHeader>
    <oddFooter>&amp;L&amp;F&amp;R&amp;Pof&amp;N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1FE68E76ECC4AA75C8BAD48C190BE" ma:contentTypeVersion="0" ma:contentTypeDescription="Create a new document." ma:contentTypeScope="" ma:versionID="c7a100ec28b333bd34393d1ce65740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C1A595C-2FC9-4A11-8E3D-23D523958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E215D2E-CEB9-4EBB-A729-0FFFA872B5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22291-62DE-4BBE-9A3B-85F97AA41D2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Developing Projects</vt:lpstr>
      <vt:lpstr>'Developing Projects'!Print_Area</vt:lpstr>
      <vt:lpstr>'Developing Projects'!Print_Titles</vt:lpstr>
    </vt:vector>
  </TitlesOfParts>
  <Company>Pacific Gas and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Sun, Wenkai</dc:creator>
  <cp:lastModifiedBy>Susanto, Ryan</cp:lastModifiedBy>
  <cp:lastPrinted>2013-07-16T20:09:10Z</cp:lastPrinted>
  <dcterms:created xsi:type="dcterms:W3CDTF">2012-12-07T17:25:32Z</dcterms:created>
  <dcterms:modified xsi:type="dcterms:W3CDTF">2013-07-31T16:49:27Z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0x0101006CA1FE68E76ECC4AA75C8BAD48C190BE</vt:lpwstr>
  </property>
</Properties>
</file>